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2" sheetId="1" r:id="rId1"/>
  </sheets>
  <definedNames>
    <definedName name="_xlnm.Print_Titles" localSheetId="0">Лист2!$8:$8</definedName>
    <definedName name="_xlnm.Print_Area" localSheetId="0">Лист2!$A$1:$K$47</definedName>
  </definedNames>
  <calcPr calcId="144525"/>
</workbook>
</file>

<file path=xl/calcChain.xml><?xml version="1.0" encoding="utf-8"?>
<calcChain xmlns="http://schemas.openxmlformats.org/spreadsheetml/2006/main">
  <c r="K46" i="1" l="1"/>
  <c r="H46" i="1"/>
  <c r="J44" i="1"/>
  <c r="I44" i="1"/>
  <c r="K44" i="1" s="1"/>
  <c r="G44" i="1"/>
  <c r="F44" i="1"/>
  <c r="K40" i="1"/>
  <c r="H40" i="1"/>
  <c r="K39" i="1"/>
  <c r="H39" i="1"/>
  <c r="K38" i="1"/>
  <c r="H38" i="1"/>
  <c r="J37" i="1"/>
  <c r="I37" i="1"/>
  <c r="G37" i="1"/>
  <c r="F37" i="1"/>
  <c r="K36" i="1"/>
  <c r="H36" i="1"/>
  <c r="J35" i="1"/>
  <c r="J34" i="1" s="1"/>
  <c r="I35" i="1"/>
  <c r="I34" i="1" s="1"/>
  <c r="G35" i="1"/>
  <c r="F35" i="1"/>
  <c r="G34" i="1"/>
  <c r="K33" i="1"/>
  <c r="H33" i="1"/>
  <c r="J32" i="1"/>
  <c r="J27" i="1" s="1"/>
  <c r="K27" i="1" s="1"/>
  <c r="I32" i="1"/>
  <c r="G32" i="1"/>
  <c r="F32" i="1"/>
  <c r="I30" i="1"/>
  <c r="I27" i="1" s="1"/>
  <c r="F30" i="1"/>
  <c r="K29" i="1"/>
  <c r="H29" i="1"/>
  <c r="K28" i="1"/>
  <c r="H28" i="1"/>
  <c r="K25" i="1"/>
  <c r="H25" i="1"/>
  <c r="J24" i="1"/>
  <c r="I24" i="1"/>
  <c r="K24" i="1" s="1"/>
  <c r="G24" i="1"/>
  <c r="G23" i="1" s="1"/>
  <c r="F24" i="1"/>
  <c r="J23" i="1"/>
  <c r="I23" i="1"/>
  <c r="K23" i="1" s="1"/>
  <c r="F23" i="1"/>
  <c r="K22" i="1"/>
  <c r="H22" i="1"/>
  <c r="J21" i="1"/>
  <c r="J20" i="1" s="1"/>
  <c r="I21" i="1"/>
  <c r="K21" i="1" s="1"/>
  <c r="G21" i="1"/>
  <c r="F21" i="1"/>
  <c r="G20" i="1"/>
  <c r="I18" i="1"/>
  <c r="F18" i="1"/>
  <c r="K17" i="1"/>
  <c r="H17" i="1"/>
  <c r="K16" i="1"/>
  <c r="H16" i="1"/>
  <c r="J15" i="1"/>
  <c r="I15" i="1"/>
  <c r="K15" i="1" s="1"/>
  <c r="G15" i="1"/>
  <c r="H15" i="1" s="1"/>
  <c r="F15" i="1"/>
  <c r="K14" i="1"/>
  <c r="H14" i="1"/>
  <c r="K13" i="1"/>
  <c r="H13" i="1"/>
  <c r="K12" i="1"/>
  <c r="H12" i="1"/>
  <c r="J11" i="1"/>
  <c r="I11" i="1"/>
  <c r="G11" i="1"/>
  <c r="F11" i="1"/>
  <c r="H11" i="1" s="1"/>
  <c r="K32" i="1" l="1"/>
  <c r="G10" i="1"/>
  <c r="J10" i="1"/>
  <c r="J9" i="1" s="1"/>
  <c r="H21" i="1"/>
  <c r="H35" i="1"/>
  <c r="K37" i="1"/>
  <c r="H44" i="1"/>
  <c r="K34" i="1"/>
  <c r="H32" i="1"/>
  <c r="I20" i="1"/>
  <c r="K20" i="1" s="1"/>
  <c r="K11" i="1"/>
  <c r="G27" i="1"/>
  <c r="F27" i="1"/>
  <c r="H23" i="1"/>
  <c r="F10" i="1"/>
  <c r="H10" i="1" s="1"/>
  <c r="K35" i="1"/>
  <c r="H37" i="1"/>
  <c r="G9" i="1"/>
  <c r="H24" i="1"/>
  <c r="F20" i="1"/>
  <c r="H20" i="1" s="1"/>
  <c r="F34" i="1"/>
  <c r="H34" i="1" s="1"/>
  <c r="I10" i="1"/>
  <c r="H27" i="1" l="1"/>
  <c r="F9" i="1"/>
  <c r="H9" i="1" s="1"/>
  <c r="I9" i="1"/>
  <c r="K9" i="1" s="1"/>
  <c r="K10" i="1"/>
</calcChain>
</file>

<file path=xl/sharedStrings.xml><?xml version="1.0" encoding="utf-8"?>
<sst xmlns="http://schemas.openxmlformats.org/spreadsheetml/2006/main" count="92" uniqueCount="73">
  <si>
    <t>Приложение № 4.1</t>
  </si>
  <si>
    <t>от           №</t>
  </si>
  <si>
    <r>
      <rPr>
        <sz val="14"/>
        <rFont val="Arial"/>
      </rPr>
      <t xml:space="preserve"> </t>
    </r>
    <r>
      <rPr>
        <sz val="14"/>
        <rFont val="Arial"/>
      </rP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</t>
    </r>
    <r>
      <rPr>
        <sz val="14"/>
        <rFont val="Arial"/>
      </rPr>
      <t>муниципального образования</t>
    </r>
    <r>
      <rPr>
        <sz val="14"/>
        <rFont val="Arial"/>
      </rPr>
      <t xml:space="preserve"> "Сельское поселение Капустиноярский сельсовет Ахтубинского муниципального  района Астраханской области" на 2025-2026 годы</t>
    </r>
  </si>
  <si>
    <t xml:space="preserve">тыс. руб. </t>
  </si>
  <si>
    <t>Наименование показателя</t>
  </si>
  <si>
    <t>Код целевой статьи расходов</t>
  </si>
  <si>
    <r>
      <rPr>
        <sz val="12"/>
        <rFont val="Times New Roman"/>
      </rPr>
      <t>Утвержденный бюджет на 2025 год</t>
    </r>
  </si>
  <si>
    <r>
      <rPr>
        <sz val="12"/>
        <rFont val="Times New Roman"/>
      </rPr>
      <t>Уточненный бюджет на 2025 год</t>
    </r>
  </si>
  <si>
    <r>
      <rPr>
        <sz val="12"/>
        <rFont val="Times New Roman"/>
      </rPr>
      <t>Утвержденный бюджет на 2026 год</t>
    </r>
  </si>
  <si>
    <r>
      <rPr>
        <sz val="12"/>
        <rFont val="Times New Roman"/>
      </rPr>
      <t>Уточненный бюджет на 2026 год</t>
    </r>
  </si>
  <si>
    <t>ВСЕГО:</t>
  </si>
  <si>
    <t>МП "Реализация функций органов местного самоуправления"(01)</t>
  </si>
  <si>
    <t>01 0 00 00000</t>
  </si>
  <si>
    <t>Расходы на обеспечение функций органов местного самоуправления МО "Сельское поселение  Капустиноярский сельсовет Ахтубинского муниципального района Астраханской области" в рамках подпрогаммы "Обеспечение эффективной финансово-хозяйственной деятельности администрации МО "Сельское поселение  Капустиноярский сельсовет Ахтубинского муниципального района Астраханской области " муниципальной программы "Реализация функций органов местного самоуправления"</t>
  </si>
  <si>
    <t>01 1 00 00010</t>
  </si>
  <si>
    <t>Расходы на обеспечение функций органов местного самоуправления</t>
  </si>
  <si>
    <t>Расходы на осуществление первичного воинского учета в МО "Сельское поселение 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</si>
  <si>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01 2 00 51180</t>
  </si>
  <si>
    <t>Осуществление первичного воинского учета на территориях, где отсутствуют военные комиссариаты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</si>
  <si>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</si>
  <si>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</si>
  <si>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</si>
  <si>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МП «Обеспечение первичных мер пожарной безопасности в границах МО "Сельское поселение  Капустиноярский сельсовет Ахтубинского муниципального района Астраханской области" (02)</t>
  </si>
  <si>
    <t xml:space="preserve">02 0 00 00000 </t>
  </si>
  <si>
    <t xml:space="preserve"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"Капустиноярский сельсовет"    </t>
  </si>
  <si>
    <t xml:space="preserve">02 0 00 80050 </t>
  </si>
  <si>
    <t>Обеспечение пожарной безопасности поселения.</t>
  </si>
  <si>
    <t>МП «Благоустройство территории МО "Сельское поселение  Капустиноярский сельсовет Ахтубинского муниципального района Астраханской области"» (03)</t>
  </si>
  <si>
    <t>03 0 00 00000</t>
  </si>
  <si>
    <t xml:space="preserve">Мероприятия по благоустройству территории МО "Капустиноярский сельсовет" в рамках МП "Благоустройство территории МО "Капустиноярский сельсовет" </t>
  </si>
  <si>
    <t>03 0 00 80260</t>
  </si>
  <si>
    <t>Мероприятия по благоустройству территории (уборка несанкционированных свалок),уличное освещение</t>
  </si>
  <si>
    <t>Уличное освещение</t>
  </si>
  <si>
    <t>МП «Формирование современной городской среды в МО "Сельское поселение  Капустиноярский сельсовет Ахтубинского муниципального района Астраханской области" (04)</t>
  </si>
  <si>
    <t>04 0 00 00000</t>
  </si>
  <si>
    <t>Мероприятия по благоустройству территории МО "Сельское поселение 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 Капустиноярский сельсовет Ахтубинского муниципального района Астраханской области"</t>
  </si>
  <si>
    <t>04 Z F2 55550</t>
  </si>
  <si>
    <t>Мероприятия по устройству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</si>
  <si>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сельсовет""</t>
  </si>
  <si>
    <t>04 0 00 C5550</t>
  </si>
  <si>
    <t>Расходы на составление сметной документации</t>
  </si>
  <si>
    <t>Мероприятия по благоустройству территории МО "Сельское поселение 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 Капустиноярский сельсовет Ахтубинского муниципального района Астраханской области "</t>
  </si>
  <si>
    <t>04 0 00 С5550</t>
  </si>
  <si>
    <t xml:space="preserve"> Расходы бюджета Астраханской области,предоставленных на реализацию муниципальной программы в рамках МО "Формирование современной городской среды"(смета)</t>
  </si>
  <si>
    <t>МП «Управление и распоряжение муниципальным имуществом МО "Сельское поселение  Капустиноярский сельсовет Ахтубинского муниципального района Астраханской области"(05)</t>
  </si>
  <si>
    <t>05 0 00 00000</t>
  </si>
  <si>
    <t>Мероприятия по управлению и распоряжению муниципальным имуществом в рамках МП "Управление и распоряжение муниципальным имуществом МО "Сельское поселение  Капустиноярский сельсовет Ахтубинского муниципального района Астраханской области"</t>
  </si>
  <si>
    <t>05 0 00 80240</t>
  </si>
  <si>
    <t>Изготовление технического паспорта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</si>
  <si>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</si>
  <si>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</si>
  <si>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</si>
  <si>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98 0 00 П0010</t>
  </si>
  <si>
    <t>Реализация муниципальным районом полномочий, переданных поселениями согласно заключенным соглашениям (ДК культура)</t>
  </si>
  <si>
    <t>98 0 00 П0030</t>
  </si>
  <si>
    <t>Резервный фонд</t>
  </si>
  <si>
    <t>98 0 00 80200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</si>
  <si>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</si>
  <si>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</si>
  <si>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</si>
  <si>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</si>
  <si>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t>Непрограммное направление деятельности, реализация функций органов местного самоуправления администрации МО "Сельское поселение 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</si>
  <si>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</si>
  <si>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</si>
  <si>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98 1 00 80280</t>
  </si>
  <si>
    <t>Глава муниципального образования "Сельское поселение  Капустиноярский сельсовет Ахтубинского муниципального района Астраханской области" в рамках непрограммного направления деятельности, реализация функций органов местного самоуправления МО "Сельское поселение  Капустиноярский сельсовет Ахтубинского муниципального района Астраханской области"</t>
  </si>
  <si>
    <t>99 1 00 00020</t>
  </si>
  <si>
    <t>Верно:</t>
  </si>
  <si>
    <t xml:space="preserve">Сумма изменений </t>
  </si>
  <si>
    <t xml:space="preserve">к решению Совета                                            муниципального образования                               «Сельское поселение                                    Капустиноярский сельсовет                                Ахтубинского муниципального района Астраханской области»  </t>
  </si>
  <si>
    <t>ВР</t>
  </si>
  <si>
    <t>РЗ</t>
  </si>
  <si>
    <t>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</si>
</sst>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"/>
    <numFmt numFmtId="166" formatCode="0.0000"/>
  </numFmts>
  <fonts count="15" x14ac:knownFonts="1">
    <font>
      <sz val="11"/>
      <name val="Calibri"/>
    </font>
    <font>
      <sz val="10"/>
      <name val="Arial"/>
    </font>
    <font>
      <sz val="10"/>
      <name val="Times New Roman"/>
    </font>
    <font>
      <sz val="12"/>
      <name val="Arial"/>
    </font>
    <font>
      <sz val="9"/>
      <name val="Arial"/>
    </font>
    <font>
      <sz val="14"/>
      <name val="Arial"/>
    </font>
    <font>
      <sz val="11"/>
      <name val="Arial"/>
    </font>
    <font>
      <sz val="12"/>
      <name val="Times New Roman"/>
    </font>
    <font>
      <b/>
      <sz val="11"/>
      <name val="Arial"/>
    </font>
    <font>
      <b/>
      <sz val="12"/>
      <name val="Arial"/>
    </font>
    <font>
      <b/>
      <i/>
      <sz val="12"/>
      <name val="Arial"/>
    </font>
    <font>
      <i/>
      <sz val="12"/>
      <name val="Arial"/>
    </font>
    <font>
      <b/>
      <sz val="13"/>
      <name val="Arial"/>
    </font>
    <font>
      <sz val="11"/>
      <color rgb="FF000000"/>
      <name val="Arial"/>
    </font>
    <font>
      <sz val="1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6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/>
    <xf numFmtId="0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wrapText="1"/>
    </xf>
    <xf numFmtId="166" fontId="9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center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view="pageBreakPreview" topLeftCell="A2" zoomScale="80" zoomScaleNormal="100" zoomScaleSheetLayoutView="80" workbookViewId="0">
      <selection activeCell="A29" sqref="A29"/>
    </sheetView>
  </sheetViews>
  <sheetFormatPr defaultColWidth="16.28515625" defaultRowHeight="12.75" x14ac:dyDescent="0.2"/>
  <cols>
    <col min="1" max="1" width="51" customWidth="1"/>
    <col min="2" max="2" width="17.42578125" customWidth="1"/>
    <col min="3" max="3" width="6" bestFit="1" customWidth="1"/>
    <col min="4" max="5" width="4.7109375" customWidth="1"/>
    <col min="6" max="6" width="14.42578125" bestFit="1" customWidth="1"/>
    <col min="7" max="7" width="11.7109375" bestFit="1" customWidth="1"/>
    <col min="8" max="8" width="13.5703125" bestFit="1" customWidth="1"/>
    <col min="9" max="9" width="14.42578125" style="1" bestFit="1" customWidth="1"/>
    <col min="10" max="10" width="11.7109375" style="1" bestFit="1" customWidth="1"/>
    <col min="11" max="11" width="13.5703125" style="1" bestFit="1" customWidth="1"/>
    <col min="12" max="12" width="16.28515625" bestFit="1" customWidth="1"/>
  </cols>
  <sheetData>
    <row r="1" spans="1:11" hidden="1" x14ac:dyDescent="0.2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spans="1:11" ht="17.25" customHeight="1" x14ac:dyDescent="0.2">
      <c r="A2" s="4"/>
      <c r="B2" s="5"/>
      <c r="C2" s="5"/>
      <c r="D2" s="6"/>
      <c r="F2" s="6"/>
      <c r="G2" s="6"/>
      <c r="H2" s="6"/>
      <c r="I2" s="6"/>
      <c r="J2" s="35" t="s">
        <v>0</v>
      </c>
      <c r="K2" s="35"/>
    </row>
    <row r="3" spans="1:11" ht="72.75" customHeight="1" x14ac:dyDescent="0.2">
      <c r="A3" s="4"/>
      <c r="B3" s="4"/>
      <c r="C3" s="4"/>
      <c r="E3" s="6"/>
      <c r="F3" s="6"/>
      <c r="G3" s="6"/>
      <c r="H3" s="6"/>
      <c r="I3" s="35" t="s">
        <v>69</v>
      </c>
      <c r="J3" s="35"/>
      <c r="K3" s="35"/>
    </row>
    <row r="4" spans="1:11" ht="15" x14ac:dyDescent="0.2">
      <c r="A4" s="4"/>
      <c r="B4" s="4"/>
      <c r="C4" s="4"/>
      <c r="D4" s="7"/>
      <c r="F4" s="34"/>
      <c r="G4" s="34"/>
      <c r="H4" s="34"/>
      <c r="I4" s="34"/>
      <c r="J4" s="34" t="s">
        <v>1</v>
      </c>
      <c r="K4" s="7"/>
    </row>
    <row r="5" spans="1:11" ht="72.75" customHeight="1" x14ac:dyDescent="0.25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9.9499999999999993" customHeight="1" x14ac:dyDescent="0.2">
      <c r="A6" s="4"/>
      <c r="B6" s="4"/>
      <c r="C6" s="4"/>
      <c r="D6" s="4"/>
      <c r="E6" s="4"/>
      <c r="F6" s="4"/>
      <c r="G6" s="4"/>
      <c r="H6" s="4"/>
      <c r="I6" s="8"/>
      <c r="J6" s="8"/>
      <c r="K6" s="8"/>
    </row>
    <row r="7" spans="1:11" ht="18.600000000000001" customHeight="1" x14ac:dyDescent="0.2">
      <c r="A7" s="4"/>
      <c r="B7" s="4"/>
      <c r="C7" s="4"/>
      <c r="D7" s="4"/>
      <c r="E7" s="4"/>
      <c r="F7" s="4"/>
      <c r="G7" s="4"/>
      <c r="H7" s="4"/>
      <c r="J7" s="9"/>
      <c r="K7" s="9" t="s">
        <v>3</v>
      </c>
    </row>
    <row r="8" spans="1:11" s="10" customFormat="1" ht="47.25" x14ac:dyDescent="0.2">
      <c r="A8" s="11" t="s">
        <v>4</v>
      </c>
      <c r="B8" s="11" t="s">
        <v>5</v>
      </c>
      <c r="C8" s="11" t="s">
        <v>70</v>
      </c>
      <c r="D8" s="11" t="s">
        <v>71</v>
      </c>
      <c r="E8" s="11" t="s">
        <v>72</v>
      </c>
      <c r="F8" s="12" t="s">
        <v>6</v>
      </c>
      <c r="G8" s="12" t="s">
        <v>68</v>
      </c>
      <c r="H8" s="12" t="s">
        <v>7</v>
      </c>
      <c r="I8" s="12" t="s">
        <v>8</v>
      </c>
      <c r="J8" s="12" t="s">
        <v>68</v>
      </c>
      <c r="K8" s="12" t="s">
        <v>9</v>
      </c>
    </row>
    <row r="9" spans="1:11" s="13" customFormat="1" ht="15.75" x14ac:dyDescent="0.25">
      <c r="A9" s="14" t="s">
        <v>10</v>
      </c>
      <c r="B9" s="15"/>
      <c r="C9" s="15"/>
      <c r="D9" s="15"/>
      <c r="E9" s="15"/>
      <c r="F9" s="16">
        <f>SUM(F10+F20+F23+F37+F44+F27+F34)</f>
        <v>9035.3095899999989</v>
      </c>
      <c r="G9" s="16">
        <f>SUM(G10+G20+G23+G37+G44+G27+G34)</f>
        <v>37.9</v>
      </c>
      <c r="H9" s="16">
        <f t="shared" ref="H9:H17" si="0">F9+G9</f>
        <v>9073.2095899999986</v>
      </c>
      <c r="I9" s="16">
        <f>SUM(I10+I20+I23+I37+I44+I27+I34)</f>
        <v>6726.9745899999998</v>
      </c>
      <c r="J9" s="16">
        <f>SUM(J10+J20+J23+J37+J44+J27+J34)</f>
        <v>72.400000000000006</v>
      </c>
      <c r="K9" s="16">
        <f t="shared" ref="K9:K17" si="1">I9+J9</f>
        <v>6799.3745899999994</v>
      </c>
    </row>
    <row r="10" spans="1:11" s="10" customFormat="1" ht="30" x14ac:dyDescent="0.2">
      <c r="A10" s="17" t="s">
        <v>11</v>
      </c>
      <c r="B10" s="18" t="s">
        <v>12</v>
      </c>
      <c r="C10" s="18"/>
      <c r="D10" s="18"/>
      <c r="E10" s="18"/>
      <c r="F10" s="19">
        <f>SUM(F11+F15+F18)</f>
        <v>4328.1555799999996</v>
      </c>
      <c r="G10" s="19">
        <f>SUM(G11+G15+G18)</f>
        <v>37.9</v>
      </c>
      <c r="H10" s="20">
        <f t="shared" si="0"/>
        <v>4366.0555799999993</v>
      </c>
      <c r="I10" s="19">
        <f>SUM(I11+I15+I18)</f>
        <v>3129.3968199999995</v>
      </c>
      <c r="J10" s="19">
        <f>SUM(J11+J15+J18)</f>
        <v>72.400000000000006</v>
      </c>
      <c r="K10" s="20">
        <f t="shared" si="1"/>
        <v>3201.7968199999996</v>
      </c>
    </row>
    <row r="11" spans="1:11" s="10" customFormat="1" ht="198.75" customHeight="1" x14ac:dyDescent="0.2">
      <c r="A11" s="21" t="s">
        <v>13</v>
      </c>
      <c r="B11" s="22" t="s">
        <v>14</v>
      </c>
      <c r="C11" s="22"/>
      <c r="D11" s="22"/>
      <c r="E11" s="22"/>
      <c r="F11" s="19">
        <f>SUM(F12+F13+F14)</f>
        <v>3989.4555799999998</v>
      </c>
      <c r="G11" s="19">
        <f>SUM(G12+G13+G14)</f>
        <v>0</v>
      </c>
      <c r="H11" s="20">
        <f t="shared" si="0"/>
        <v>3989.4555799999998</v>
      </c>
      <c r="I11" s="19">
        <f>SUM(I12+I13+I14)</f>
        <v>2790.6968199999997</v>
      </c>
      <c r="J11" s="19">
        <f>SUM(J12+J13+J14)</f>
        <v>0</v>
      </c>
      <c r="K11" s="20">
        <f t="shared" si="1"/>
        <v>2790.6968199999997</v>
      </c>
    </row>
    <row r="12" spans="1:11" s="10" customFormat="1" ht="28.5" x14ac:dyDescent="0.2">
      <c r="A12" s="23" t="s">
        <v>15</v>
      </c>
      <c r="B12" s="22" t="s">
        <v>14</v>
      </c>
      <c r="C12" s="22">
        <v>100</v>
      </c>
      <c r="D12" s="24">
        <v>1</v>
      </c>
      <c r="E12" s="25">
        <v>4</v>
      </c>
      <c r="F12" s="20">
        <v>2092.9011999999998</v>
      </c>
      <c r="G12" s="20">
        <v>0</v>
      </c>
      <c r="H12" s="20">
        <f t="shared" si="0"/>
        <v>2092.9011999999998</v>
      </c>
      <c r="I12" s="20">
        <v>2092.9011999999998</v>
      </c>
      <c r="J12" s="20">
        <v>0</v>
      </c>
      <c r="K12" s="20">
        <f t="shared" si="1"/>
        <v>2092.9011999999998</v>
      </c>
    </row>
    <row r="13" spans="1:11" s="10" customFormat="1" ht="28.5" x14ac:dyDescent="0.2">
      <c r="A13" s="23" t="s">
        <v>15</v>
      </c>
      <c r="B13" s="22" t="s">
        <v>14</v>
      </c>
      <c r="C13" s="22">
        <v>200</v>
      </c>
      <c r="D13" s="24">
        <v>1</v>
      </c>
      <c r="E13" s="25">
        <v>4</v>
      </c>
      <c r="F13" s="20">
        <v>1796.55438</v>
      </c>
      <c r="G13" s="20">
        <v>0</v>
      </c>
      <c r="H13" s="20">
        <f t="shared" si="0"/>
        <v>1796.55438</v>
      </c>
      <c r="I13" s="20">
        <v>597.79561999999999</v>
      </c>
      <c r="J13" s="20">
        <v>0</v>
      </c>
      <c r="K13" s="20">
        <f t="shared" si="1"/>
        <v>597.79561999999999</v>
      </c>
    </row>
    <row r="14" spans="1:11" s="10" customFormat="1" ht="28.5" x14ac:dyDescent="0.2">
      <c r="A14" s="23" t="s">
        <v>15</v>
      </c>
      <c r="B14" s="22" t="s">
        <v>14</v>
      </c>
      <c r="C14" s="22">
        <v>800</v>
      </c>
      <c r="D14" s="24">
        <v>1</v>
      </c>
      <c r="E14" s="25">
        <v>4</v>
      </c>
      <c r="F14" s="20">
        <v>100</v>
      </c>
      <c r="G14" s="20">
        <v>0</v>
      </c>
      <c r="H14" s="20">
        <f t="shared" si="0"/>
        <v>100</v>
      </c>
      <c r="I14" s="20">
        <v>100</v>
      </c>
      <c r="J14" s="20">
        <v>0</v>
      </c>
      <c r="K14" s="20">
        <f t="shared" si="1"/>
        <v>100</v>
      </c>
    </row>
    <row r="15" spans="1:11" s="10" customFormat="1" ht="195" x14ac:dyDescent="0.2">
      <c r="A15" s="21" t="s">
        <v>16</v>
      </c>
      <c r="B15" s="22" t="s">
        <v>17</v>
      </c>
      <c r="C15" s="22"/>
      <c r="D15" s="22"/>
      <c r="E15" s="22"/>
      <c r="F15" s="16">
        <f>F16+F17</f>
        <v>338.7</v>
      </c>
      <c r="G15" s="16">
        <f>G16+G17</f>
        <v>37.9</v>
      </c>
      <c r="H15" s="20">
        <f t="shared" si="0"/>
        <v>376.59999999999997</v>
      </c>
      <c r="I15" s="16">
        <f>I16+I17</f>
        <v>338.7</v>
      </c>
      <c r="J15" s="16">
        <f>J16+J17</f>
        <v>72.400000000000006</v>
      </c>
      <c r="K15" s="20">
        <f t="shared" si="1"/>
        <v>411.1</v>
      </c>
    </row>
    <row r="16" spans="1:11" s="10" customFormat="1" ht="42.75" x14ac:dyDescent="0.2">
      <c r="A16" s="26" t="s">
        <v>18</v>
      </c>
      <c r="B16" s="22" t="s">
        <v>17</v>
      </c>
      <c r="C16" s="22">
        <v>100</v>
      </c>
      <c r="D16" s="24">
        <v>2</v>
      </c>
      <c r="E16" s="24">
        <v>3</v>
      </c>
      <c r="F16" s="20">
        <v>300.637</v>
      </c>
      <c r="G16" s="20">
        <v>0</v>
      </c>
      <c r="H16" s="20">
        <f t="shared" si="0"/>
        <v>300.637</v>
      </c>
      <c r="I16" s="20">
        <v>300.637</v>
      </c>
      <c r="J16" s="20">
        <v>0</v>
      </c>
      <c r="K16" s="20">
        <f t="shared" si="1"/>
        <v>300.637</v>
      </c>
    </row>
    <row r="17" spans="1:11" s="10" customFormat="1" ht="42.75" x14ac:dyDescent="0.2">
      <c r="A17" s="26" t="s">
        <v>18</v>
      </c>
      <c r="B17" s="22" t="s">
        <v>17</v>
      </c>
      <c r="C17" s="22">
        <v>200</v>
      </c>
      <c r="D17" s="24">
        <v>2</v>
      </c>
      <c r="E17" s="24">
        <v>3</v>
      </c>
      <c r="F17" s="20">
        <v>38.063000000000002</v>
      </c>
      <c r="G17" s="20">
        <v>37.9</v>
      </c>
      <c r="H17" s="20">
        <f t="shared" si="0"/>
        <v>75.962999999999994</v>
      </c>
      <c r="I17" s="20">
        <v>38.063000000000002</v>
      </c>
      <c r="J17" s="20">
        <v>72.400000000000006</v>
      </c>
      <c r="K17" s="20">
        <f t="shared" si="1"/>
        <v>110.46300000000001</v>
      </c>
    </row>
    <row r="18" spans="1:11" s="10" customFormat="1" ht="93.75" hidden="1" customHeight="1" x14ac:dyDescent="0.2">
      <c r="A18" s="21" t="s">
        <v>19</v>
      </c>
      <c r="B18" s="22" t="s">
        <v>20</v>
      </c>
      <c r="C18" s="22"/>
      <c r="D18" s="22"/>
      <c r="E18" s="22"/>
      <c r="F18" s="27">
        <f>F19</f>
        <v>0</v>
      </c>
      <c r="G18" s="27"/>
      <c r="H18" s="27"/>
      <c r="I18" s="16">
        <f>I19</f>
        <v>0</v>
      </c>
      <c r="J18" s="16"/>
      <c r="K18" s="16"/>
    </row>
    <row r="19" spans="1:11" s="10" customFormat="1" ht="34.9" hidden="1" customHeight="1" x14ac:dyDescent="0.2">
      <c r="A19" s="26" t="s">
        <v>21</v>
      </c>
      <c r="B19" s="22" t="s">
        <v>20</v>
      </c>
      <c r="C19" s="22">
        <v>300</v>
      </c>
      <c r="D19" s="24">
        <v>10</v>
      </c>
      <c r="E19" s="24">
        <v>1</v>
      </c>
      <c r="F19" s="28"/>
      <c r="G19" s="28"/>
      <c r="H19" s="28"/>
      <c r="I19" s="20"/>
      <c r="J19" s="20"/>
      <c r="K19" s="20"/>
    </row>
    <row r="20" spans="1:11" s="10" customFormat="1" ht="90" customHeight="1" x14ac:dyDescent="0.2">
      <c r="A20" s="17" t="s">
        <v>22</v>
      </c>
      <c r="B20" s="18" t="s">
        <v>23</v>
      </c>
      <c r="C20" s="18"/>
      <c r="D20" s="18"/>
      <c r="E20" s="18"/>
      <c r="F20" s="29">
        <f>SUM(F21)</f>
        <v>300</v>
      </c>
      <c r="G20" s="29">
        <f>SUM(G21)</f>
        <v>0</v>
      </c>
      <c r="H20" s="20">
        <f t="shared" ref="H20:H25" si="2">F20+G20</f>
        <v>300</v>
      </c>
      <c r="I20" s="29">
        <f>SUM(I21)</f>
        <v>210</v>
      </c>
      <c r="J20" s="29">
        <f>SUM(J21)</f>
        <v>0</v>
      </c>
      <c r="K20" s="20">
        <f t="shared" ref="K20:K25" si="3">I20+J20</f>
        <v>210</v>
      </c>
    </row>
    <row r="21" spans="1:11" s="10" customFormat="1" ht="90" x14ac:dyDescent="0.2">
      <c r="A21" s="21" t="s">
        <v>24</v>
      </c>
      <c r="B21" s="22" t="s">
        <v>25</v>
      </c>
      <c r="C21" s="22"/>
      <c r="D21" s="22"/>
      <c r="E21" s="22"/>
      <c r="F21" s="20">
        <f>F22</f>
        <v>300</v>
      </c>
      <c r="G21" s="20">
        <f>G22</f>
        <v>0</v>
      </c>
      <c r="H21" s="20">
        <f t="shared" si="2"/>
        <v>300</v>
      </c>
      <c r="I21" s="20">
        <f>I22</f>
        <v>210</v>
      </c>
      <c r="J21" s="20">
        <f>J22</f>
        <v>0</v>
      </c>
      <c r="K21" s="20">
        <f t="shared" si="3"/>
        <v>210</v>
      </c>
    </row>
    <row r="22" spans="1:11" s="10" customFormat="1" ht="30" x14ac:dyDescent="0.2">
      <c r="A22" s="21" t="s">
        <v>26</v>
      </c>
      <c r="B22" s="22" t="s">
        <v>25</v>
      </c>
      <c r="C22" s="22">
        <v>200</v>
      </c>
      <c r="D22" s="24">
        <v>1</v>
      </c>
      <c r="E22" s="22">
        <v>13</v>
      </c>
      <c r="F22" s="20">
        <v>300</v>
      </c>
      <c r="G22" s="20">
        <v>0</v>
      </c>
      <c r="H22" s="20">
        <f t="shared" si="2"/>
        <v>300</v>
      </c>
      <c r="I22" s="20">
        <v>210</v>
      </c>
      <c r="J22" s="20">
        <v>0</v>
      </c>
      <c r="K22" s="20">
        <f t="shared" si="3"/>
        <v>210</v>
      </c>
    </row>
    <row r="23" spans="1:11" s="10" customFormat="1" ht="75" x14ac:dyDescent="0.2">
      <c r="A23" s="17" t="s">
        <v>27</v>
      </c>
      <c r="B23" s="18" t="s">
        <v>28</v>
      </c>
      <c r="C23" s="18"/>
      <c r="D23" s="18"/>
      <c r="E23" s="18"/>
      <c r="F23" s="29">
        <f>SUM(F24)</f>
        <v>3646.7726499999999</v>
      </c>
      <c r="G23" s="29">
        <f>SUM(G24)</f>
        <v>0</v>
      </c>
      <c r="H23" s="20">
        <f t="shared" si="2"/>
        <v>3646.7726499999999</v>
      </c>
      <c r="I23" s="29">
        <f>SUM(I24)</f>
        <v>2632.19641</v>
      </c>
      <c r="J23" s="29">
        <f>SUM(J24)</f>
        <v>0</v>
      </c>
      <c r="K23" s="20">
        <f t="shared" si="3"/>
        <v>2632.19641</v>
      </c>
    </row>
    <row r="24" spans="1:11" s="10" customFormat="1" ht="60" x14ac:dyDescent="0.2">
      <c r="A24" s="21" t="s">
        <v>29</v>
      </c>
      <c r="B24" s="22" t="s">
        <v>30</v>
      </c>
      <c r="C24" s="22"/>
      <c r="D24" s="22"/>
      <c r="E24" s="22"/>
      <c r="F24" s="20">
        <f>F25</f>
        <v>3646.7726499999999</v>
      </c>
      <c r="G24" s="20">
        <f>G25</f>
        <v>0</v>
      </c>
      <c r="H24" s="20">
        <f t="shared" si="2"/>
        <v>3646.7726499999999</v>
      </c>
      <c r="I24" s="20">
        <f>I25</f>
        <v>2632.19641</v>
      </c>
      <c r="J24" s="20">
        <f>J25</f>
        <v>0</v>
      </c>
      <c r="K24" s="20">
        <f t="shared" si="3"/>
        <v>2632.19641</v>
      </c>
    </row>
    <row r="25" spans="1:11" s="10" customFormat="1" ht="45" x14ac:dyDescent="0.2">
      <c r="A25" s="21" t="s">
        <v>31</v>
      </c>
      <c r="B25" s="22" t="s">
        <v>30</v>
      </c>
      <c r="C25" s="22">
        <v>200</v>
      </c>
      <c r="D25" s="24">
        <v>5</v>
      </c>
      <c r="E25" s="24">
        <v>3</v>
      </c>
      <c r="F25" s="20">
        <v>3646.7726499999999</v>
      </c>
      <c r="G25" s="20">
        <v>0</v>
      </c>
      <c r="H25" s="20">
        <f t="shared" si="2"/>
        <v>3646.7726499999999</v>
      </c>
      <c r="I25" s="20">
        <v>2632.19641</v>
      </c>
      <c r="J25" s="20">
        <v>0</v>
      </c>
      <c r="K25" s="20">
        <f t="shared" si="3"/>
        <v>2632.19641</v>
      </c>
    </row>
    <row r="26" spans="1:11" s="10" customFormat="1" ht="32.25" hidden="1" customHeight="1" x14ac:dyDescent="0.2">
      <c r="A26" s="21" t="s">
        <v>32</v>
      </c>
      <c r="B26" s="22" t="s">
        <v>30</v>
      </c>
      <c r="C26" s="22">
        <v>800</v>
      </c>
      <c r="D26" s="24">
        <v>5</v>
      </c>
      <c r="E26" s="24">
        <v>3</v>
      </c>
      <c r="F26" s="28"/>
      <c r="G26" s="28"/>
      <c r="H26" s="28"/>
      <c r="I26" s="20"/>
      <c r="J26" s="20"/>
      <c r="K26" s="20"/>
    </row>
    <row r="27" spans="1:11" s="10" customFormat="1" ht="75" x14ac:dyDescent="0.2">
      <c r="A27" s="17" t="s">
        <v>33</v>
      </c>
      <c r="B27" s="18" t="s">
        <v>34</v>
      </c>
      <c r="C27" s="22"/>
      <c r="D27" s="24"/>
      <c r="E27" s="24"/>
      <c r="F27" s="16">
        <f>F28+F30+F32</f>
        <v>30</v>
      </c>
      <c r="G27" s="16">
        <f>G28+G30+G32</f>
        <v>0</v>
      </c>
      <c r="H27" s="20">
        <f>F27+G27</f>
        <v>30</v>
      </c>
      <c r="I27" s="16">
        <f>I28+I30+I32</f>
        <v>30</v>
      </c>
      <c r="J27" s="16">
        <f>J28+J30+J32</f>
        <v>0</v>
      </c>
      <c r="K27" s="20">
        <f>I27+J27</f>
        <v>30</v>
      </c>
    </row>
    <row r="28" spans="1:11" s="10" customFormat="1" ht="135" x14ac:dyDescent="0.2">
      <c r="A28" s="21" t="s">
        <v>35</v>
      </c>
      <c r="B28" s="30" t="s">
        <v>36</v>
      </c>
      <c r="C28" s="22"/>
      <c r="D28" s="24"/>
      <c r="E28" s="24"/>
      <c r="F28" s="20">
        <v>0</v>
      </c>
      <c r="G28" s="20">
        <v>0</v>
      </c>
      <c r="H28" s="20">
        <f>F28+G28</f>
        <v>0</v>
      </c>
      <c r="I28" s="20">
        <v>0</v>
      </c>
      <c r="J28" s="20">
        <v>0</v>
      </c>
      <c r="K28" s="20">
        <f>I28+J28</f>
        <v>0</v>
      </c>
    </row>
    <row r="29" spans="1:11" s="10" customFormat="1" ht="16.5" x14ac:dyDescent="0.2">
      <c r="A29" s="21" t="s">
        <v>37</v>
      </c>
      <c r="B29" s="30" t="s">
        <v>36</v>
      </c>
      <c r="C29" s="22">
        <v>200</v>
      </c>
      <c r="D29" s="31">
        <v>5</v>
      </c>
      <c r="E29" s="31">
        <v>3</v>
      </c>
      <c r="F29" s="20">
        <v>0</v>
      </c>
      <c r="G29" s="20">
        <v>0</v>
      </c>
      <c r="H29" s="20">
        <f>F29+G29</f>
        <v>0</v>
      </c>
      <c r="I29" s="20">
        <v>0</v>
      </c>
      <c r="J29" s="20">
        <v>0</v>
      </c>
      <c r="K29" s="20">
        <f>I29+J29</f>
        <v>0</v>
      </c>
    </row>
    <row r="30" spans="1:11" s="10" customFormat="1" ht="60" hidden="1" x14ac:dyDescent="0.2">
      <c r="A30" s="21" t="s">
        <v>38</v>
      </c>
      <c r="B30" s="30" t="s">
        <v>39</v>
      </c>
      <c r="C30" s="22"/>
      <c r="D30" s="24"/>
      <c r="E30" s="24"/>
      <c r="F30" s="28">
        <f>F31</f>
        <v>0</v>
      </c>
      <c r="G30" s="28"/>
      <c r="H30" s="28"/>
      <c r="I30" s="20">
        <f>I31</f>
        <v>0</v>
      </c>
      <c r="J30" s="20"/>
      <c r="K30" s="20"/>
    </row>
    <row r="31" spans="1:11" s="10" customFormat="1" ht="30" hidden="1" x14ac:dyDescent="0.2">
      <c r="A31" s="21" t="s">
        <v>40</v>
      </c>
      <c r="B31" s="30" t="s">
        <v>39</v>
      </c>
      <c r="C31" s="22">
        <v>200</v>
      </c>
      <c r="D31" s="24">
        <v>5</v>
      </c>
      <c r="E31" s="24">
        <v>3</v>
      </c>
      <c r="F31" s="28"/>
      <c r="G31" s="28"/>
      <c r="H31" s="28"/>
      <c r="I31" s="20"/>
      <c r="J31" s="20"/>
      <c r="K31" s="20"/>
    </row>
    <row r="32" spans="1:11" s="10" customFormat="1" ht="135" x14ac:dyDescent="0.2">
      <c r="A32" s="21" t="s">
        <v>41</v>
      </c>
      <c r="B32" s="30" t="s">
        <v>42</v>
      </c>
      <c r="C32" s="22"/>
      <c r="D32" s="24"/>
      <c r="E32" s="24"/>
      <c r="F32" s="20">
        <f>F33</f>
        <v>30</v>
      </c>
      <c r="G32" s="20">
        <f>G33</f>
        <v>0</v>
      </c>
      <c r="H32" s="20">
        <f t="shared" ref="H32:H40" si="4">F32+G32</f>
        <v>30</v>
      </c>
      <c r="I32" s="20">
        <f>I33</f>
        <v>30</v>
      </c>
      <c r="J32" s="20">
        <f>J33</f>
        <v>0</v>
      </c>
      <c r="K32" s="20">
        <f t="shared" ref="K32:K40" si="5">I32+J32</f>
        <v>30</v>
      </c>
    </row>
    <row r="33" spans="1:11" s="10" customFormat="1" ht="75" x14ac:dyDescent="0.2">
      <c r="A33" s="21" t="s">
        <v>43</v>
      </c>
      <c r="B33" s="30" t="s">
        <v>42</v>
      </c>
      <c r="C33" s="22">
        <v>500</v>
      </c>
      <c r="D33" s="24">
        <v>5</v>
      </c>
      <c r="E33" s="24">
        <v>3</v>
      </c>
      <c r="F33" s="20">
        <v>30</v>
      </c>
      <c r="G33" s="20">
        <v>0</v>
      </c>
      <c r="H33" s="20">
        <f t="shared" si="4"/>
        <v>30</v>
      </c>
      <c r="I33" s="20">
        <v>30</v>
      </c>
      <c r="J33" s="20">
        <v>0</v>
      </c>
      <c r="K33" s="20">
        <f t="shared" si="5"/>
        <v>30</v>
      </c>
    </row>
    <row r="34" spans="1:11" s="10" customFormat="1" ht="92.25" customHeight="1" x14ac:dyDescent="0.2">
      <c r="A34" s="17" t="s">
        <v>44</v>
      </c>
      <c r="B34" s="18" t="s">
        <v>45</v>
      </c>
      <c r="C34" s="22"/>
      <c r="D34" s="24"/>
      <c r="E34" s="24"/>
      <c r="F34" s="20">
        <f>F35</f>
        <v>15</v>
      </c>
      <c r="G34" s="20">
        <f>G35</f>
        <v>0</v>
      </c>
      <c r="H34" s="20">
        <f t="shared" si="4"/>
        <v>15</v>
      </c>
      <c r="I34" s="20">
        <f>I35</f>
        <v>10</v>
      </c>
      <c r="J34" s="20">
        <f>J35</f>
        <v>0</v>
      </c>
      <c r="K34" s="20">
        <f t="shared" si="5"/>
        <v>10</v>
      </c>
    </row>
    <row r="35" spans="1:11" s="10" customFormat="1" ht="106.5" customHeight="1" x14ac:dyDescent="0.2">
      <c r="A35" s="32" t="s">
        <v>46</v>
      </c>
      <c r="B35" s="30" t="s">
        <v>47</v>
      </c>
      <c r="C35" s="22"/>
      <c r="D35" s="24"/>
      <c r="E35" s="24"/>
      <c r="F35" s="20">
        <f>F36</f>
        <v>15</v>
      </c>
      <c r="G35" s="20">
        <f>G36</f>
        <v>0</v>
      </c>
      <c r="H35" s="20">
        <f t="shared" si="4"/>
        <v>15</v>
      </c>
      <c r="I35" s="20">
        <f>I36</f>
        <v>10</v>
      </c>
      <c r="J35" s="20">
        <f>J36</f>
        <v>0</v>
      </c>
      <c r="K35" s="20">
        <f t="shared" si="5"/>
        <v>10</v>
      </c>
    </row>
    <row r="36" spans="1:11" s="10" customFormat="1" ht="16.5" x14ac:dyDescent="0.2">
      <c r="A36" s="21" t="s">
        <v>48</v>
      </c>
      <c r="B36" s="30" t="s">
        <v>47</v>
      </c>
      <c r="C36" s="22">
        <v>200</v>
      </c>
      <c r="D36" s="24">
        <v>1</v>
      </c>
      <c r="E36" s="24">
        <v>13</v>
      </c>
      <c r="F36" s="20">
        <v>15</v>
      </c>
      <c r="G36" s="20">
        <v>0</v>
      </c>
      <c r="H36" s="20">
        <f t="shared" si="4"/>
        <v>15</v>
      </c>
      <c r="I36" s="20">
        <v>10</v>
      </c>
      <c r="J36" s="20">
        <v>0</v>
      </c>
      <c r="K36" s="20">
        <f t="shared" si="5"/>
        <v>10</v>
      </c>
    </row>
    <row r="37" spans="1:11" s="10" customFormat="1" ht="23.25" customHeight="1" x14ac:dyDescent="0.2">
      <c r="A37" s="17" t="s">
        <v>49</v>
      </c>
      <c r="B37" s="18" t="s">
        <v>50</v>
      </c>
      <c r="C37" s="18"/>
      <c r="D37" s="18"/>
      <c r="E37" s="18"/>
      <c r="F37" s="29">
        <f>SUM(F38+F39+F40)</f>
        <v>1</v>
      </c>
      <c r="G37" s="29">
        <f>SUM(G38+G39+G40)</f>
        <v>0</v>
      </c>
      <c r="H37" s="20">
        <f t="shared" si="4"/>
        <v>1</v>
      </c>
      <c r="I37" s="29">
        <f>SUM(I38+I39+I40)</f>
        <v>1</v>
      </c>
      <c r="J37" s="29">
        <f>SUM(J38+J39+J40)</f>
        <v>0</v>
      </c>
      <c r="K37" s="20">
        <f t="shared" si="5"/>
        <v>1</v>
      </c>
    </row>
    <row r="38" spans="1:11" s="10" customFormat="1" ht="60" x14ac:dyDescent="0.2">
      <c r="A38" s="21" t="s">
        <v>51</v>
      </c>
      <c r="B38" s="22" t="s">
        <v>52</v>
      </c>
      <c r="C38" s="22">
        <v>500</v>
      </c>
      <c r="D38" s="24">
        <v>1</v>
      </c>
      <c r="E38" s="24">
        <v>6</v>
      </c>
      <c r="F38" s="20">
        <v>0</v>
      </c>
      <c r="G38" s="20">
        <v>0</v>
      </c>
      <c r="H38" s="20">
        <f t="shared" si="4"/>
        <v>0</v>
      </c>
      <c r="I38" s="20">
        <v>0</v>
      </c>
      <c r="J38" s="20">
        <v>0</v>
      </c>
      <c r="K38" s="20">
        <f t="shared" si="5"/>
        <v>0</v>
      </c>
    </row>
    <row r="39" spans="1:11" s="10" customFormat="1" ht="60.75" customHeight="1" x14ac:dyDescent="0.2">
      <c r="A39" s="21" t="s">
        <v>53</v>
      </c>
      <c r="B39" s="22" t="s">
        <v>54</v>
      </c>
      <c r="C39" s="22">
        <v>800</v>
      </c>
      <c r="D39" s="24">
        <v>8</v>
      </c>
      <c r="E39" s="24">
        <v>1</v>
      </c>
      <c r="F39" s="20">
        <v>0</v>
      </c>
      <c r="G39" s="20">
        <v>0</v>
      </c>
      <c r="H39" s="20">
        <f t="shared" si="4"/>
        <v>0</v>
      </c>
      <c r="I39" s="20">
        <v>0</v>
      </c>
      <c r="J39" s="20">
        <v>0</v>
      </c>
      <c r="K39" s="20">
        <f t="shared" si="5"/>
        <v>0</v>
      </c>
    </row>
    <row r="40" spans="1:11" s="10" customFormat="1" ht="16.5" x14ac:dyDescent="0.2">
      <c r="A40" s="21" t="s">
        <v>55</v>
      </c>
      <c r="B40" s="22" t="s">
        <v>56</v>
      </c>
      <c r="C40" s="22">
        <v>800</v>
      </c>
      <c r="D40" s="24">
        <v>1</v>
      </c>
      <c r="E40" s="24">
        <v>1</v>
      </c>
      <c r="F40" s="20">
        <v>1</v>
      </c>
      <c r="G40" s="20">
        <v>0</v>
      </c>
      <c r="H40" s="20">
        <f t="shared" si="4"/>
        <v>1</v>
      </c>
      <c r="I40" s="20">
        <v>1</v>
      </c>
      <c r="J40" s="20">
        <v>0</v>
      </c>
      <c r="K40" s="20">
        <f t="shared" si="5"/>
        <v>1</v>
      </c>
    </row>
    <row r="41" spans="1:11" s="10" customFormat="1" ht="36.75" hidden="1" customHeight="1" x14ac:dyDescent="0.2">
      <c r="A41" s="21" t="s">
        <v>57</v>
      </c>
      <c r="B41" s="22" t="s">
        <v>58</v>
      </c>
      <c r="C41" s="22">
        <v>200</v>
      </c>
      <c r="D41" s="24">
        <v>1</v>
      </c>
      <c r="E41" s="24">
        <v>13</v>
      </c>
      <c r="F41" s="20"/>
      <c r="G41" s="20"/>
      <c r="H41" s="20"/>
      <c r="I41" s="20"/>
      <c r="J41" s="20"/>
      <c r="K41" s="20"/>
    </row>
    <row r="42" spans="1:11" s="10" customFormat="1" ht="36.75" hidden="1" customHeight="1" x14ac:dyDescent="0.2">
      <c r="A42" s="21" t="s">
        <v>57</v>
      </c>
      <c r="B42" s="22" t="s">
        <v>58</v>
      </c>
      <c r="C42" s="22">
        <v>800</v>
      </c>
      <c r="D42" s="24">
        <v>1</v>
      </c>
      <c r="E42" s="24">
        <v>13</v>
      </c>
      <c r="F42" s="20"/>
      <c r="G42" s="20"/>
      <c r="H42" s="20"/>
      <c r="I42" s="20"/>
      <c r="J42" s="20"/>
      <c r="K42" s="20"/>
    </row>
    <row r="43" spans="1:11" s="10" customFormat="1" ht="90" hidden="1" x14ac:dyDescent="0.2">
      <c r="A43" s="21" t="s">
        <v>59</v>
      </c>
      <c r="B43" s="30" t="s">
        <v>60</v>
      </c>
      <c r="C43" s="30">
        <v>200</v>
      </c>
      <c r="D43" s="24">
        <v>5</v>
      </c>
      <c r="E43" s="24">
        <v>3</v>
      </c>
      <c r="F43" s="20"/>
      <c r="G43" s="20"/>
      <c r="H43" s="20"/>
      <c r="I43" s="20"/>
      <c r="J43" s="20"/>
      <c r="K43" s="20"/>
    </row>
    <row r="44" spans="1:11" s="10" customFormat="1" ht="105" x14ac:dyDescent="0.2">
      <c r="A44" s="17" t="s">
        <v>61</v>
      </c>
      <c r="B44" s="18" t="s">
        <v>62</v>
      </c>
      <c r="C44" s="18"/>
      <c r="D44" s="18"/>
      <c r="E44" s="18"/>
      <c r="F44" s="29">
        <f>SUM(F46)</f>
        <v>714.38135999999997</v>
      </c>
      <c r="G44" s="29">
        <f>SUM(G46)</f>
        <v>0</v>
      </c>
      <c r="H44" s="20">
        <f>F44+G44</f>
        <v>714.38135999999997</v>
      </c>
      <c r="I44" s="29">
        <f>SUM(I46)</f>
        <v>714.38135999999997</v>
      </c>
      <c r="J44" s="29">
        <f>SUM(J46)</f>
        <v>0</v>
      </c>
      <c r="K44" s="20">
        <f>I44+J44</f>
        <v>714.38135999999997</v>
      </c>
    </row>
    <row r="45" spans="1:11" s="10" customFormat="1" ht="60.75" hidden="1" customHeight="1" x14ac:dyDescent="0.2">
      <c r="A45" s="21" t="s">
        <v>63</v>
      </c>
      <c r="B45" s="30" t="s">
        <v>64</v>
      </c>
      <c r="C45" s="30">
        <v>200</v>
      </c>
      <c r="D45" s="18"/>
      <c r="E45" s="18"/>
      <c r="F45" s="29"/>
      <c r="G45" s="29"/>
      <c r="H45" s="29"/>
      <c r="I45" s="29"/>
      <c r="J45" s="29"/>
      <c r="K45" s="29"/>
    </row>
    <row r="46" spans="1:11" s="10" customFormat="1" ht="150" x14ac:dyDescent="0.2">
      <c r="A46" s="21" t="s">
        <v>65</v>
      </c>
      <c r="B46" s="22" t="s">
        <v>66</v>
      </c>
      <c r="C46" s="22">
        <v>100</v>
      </c>
      <c r="D46" s="24">
        <v>1</v>
      </c>
      <c r="E46" s="24">
        <v>2</v>
      </c>
      <c r="F46" s="20">
        <v>714.38135999999997</v>
      </c>
      <c r="G46" s="20">
        <v>0</v>
      </c>
      <c r="H46" s="20">
        <f>F46+G46</f>
        <v>714.38135999999997</v>
      </c>
      <c r="I46" s="20">
        <v>714.38135999999997</v>
      </c>
      <c r="J46" s="20">
        <v>0</v>
      </c>
      <c r="K46" s="20">
        <f>I46+J46</f>
        <v>714.38135999999997</v>
      </c>
    </row>
    <row r="47" spans="1:11" s="10" customFormat="1" ht="21.75" customHeight="1" x14ac:dyDescent="0.2">
      <c r="A47" s="8" t="s">
        <v>67</v>
      </c>
      <c r="B47" s="4"/>
      <c r="C47" s="4"/>
      <c r="D47" s="4"/>
      <c r="E47" s="4"/>
      <c r="F47" s="4"/>
      <c r="G47" s="4"/>
      <c r="H47" s="4"/>
      <c r="I47" s="8"/>
      <c r="J47" s="8"/>
      <c r="K47" s="8"/>
    </row>
  </sheetData>
  <mergeCells count="3">
    <mergeCell ref="A5:K5"/>
    <mergeCell ref="I3:K3"/>
    <mergeCell ref="J2:K2"/>
  </mergeCells>
  <pageMargins left="0.27559055118110237" right="0.19685039370078741" top="0.27559055118110237" bottom="0.19685039370078741" header="0.19685039370078741" footer="0.19685039370078741"/>
  <pageSetup paperSize="9" scale="60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2024-07-10T13:50:13Z</cp:lastPrinted>
  <dcterms:modified xsi:type="dcterms:W3CDTF">2024-07-10T13:50:29Z</dcterms:modified>
</cp:coreProperties>
</file>